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6" i="8" l="1"/>
  <c r="G16" i="8"/>
  <c r="J14" i="8"/>
  <c r="G14" i="8"/>
  <c r="J13" i="8"/>
  <c r="G13" i="8"/>
  <c r="J12" i="8"/>
  <c r="G12" i="8"/>
  <c r="J48" i="8"/>
  <c r="G48" i="8"/>
  <c r="J47" i="8"/>
  <c r="G47" i="8"/>
  <c r="J15" i="8"/>
  <c r="G15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18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3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5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5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<sst xmlns="http://schemas.openxmlformats.org/spreadsheetml/2006/main" count="106" uniqueCount="79">
  <si>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</si>
  <si>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</si>
  <si>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</si>
  <si>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</si>
  <si>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</si>
  <si>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</si>
  <si>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</si>
  <si>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</si>
  <si>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</si>
  <si>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</si>
  <si>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</si>
  <si>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</si>
  <si>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</si>
  <si>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</si>
  <si>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</si>
  <si>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</si>
  <si>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</si>
  <si>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</si>
  <si>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</si>
  <si>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</si>
  <si>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</si>
  <si>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</si>
  <si>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</si>
  <si>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Стройка:Газоснабжение жилых домов в пос. Ухановка Советского района г. Челябинска</t>
  </si>
  <si>
    <t>Основание:ГП, л.4</t>
  </si>
  <si>
    <t>Составлена в базисных ценах на 01.2000 г. и текущих ценах на 1 квартал 2020 года</t>
  </si>
  <si>
    <t>Составил:  _________________ /Инженер-сметчик Романова Т.В./</t>
  </si>
  <si>
    <t>Насыпь 193м3, выемка 13 м3</t>
  </si>
  <si>
    <t>ТЕР01-01-030-03
Разработка грунта с перемещением до 10 м бульдозерами мощностью: 59 кВт (80 л.с.), группа грунтов 3
1000 м3 грунта</t>
  </si>
  <si>
    <t>0,013
13 / 1000</t>
  </si>
  <si>
    <t>1068,29
_____
209,74</t>
  </si>
  <si>
    <t>14
_____
3</t>
  </si>
  <si>
    <t>125
_____
39</t>
  </si>
  <si>
    <t>ТЕР01-01-030-11
При перемещении грунта на каждые последующие 10 м добавлять: к расценке 01-01-030-03
1000 м3 грунта</t>
  </si>
  <si>
    <t>809,08
_____
158,85</t>
  </si>
  <si>
    <t>11
_____
2</t>
  </si>
  <si>
    <t>94
_____
30</t>
  </si>
  <si>
    <t>ТЕР01-01-013-15
Разработка грунта с погрузкой на автомобили-самосвалы экскаваторами с ковшом вместимостью: 0,5 (0,5-0,63) м3, группа грунтов 3
1000 м3 грунта</t>
  </si>
  <si>
    <t>0,18
(193-13) / 1000</t>
  </si>
  <si>
    <t>313,25
_____
6,1</t>
  </si>
  <si>
    <t>6405,56
_____
911,21</t>
  </si>
  <si>
    <t>56
_____
1</t>
  </si>
  <si>
    <t>1153
_____
164</t>
  </si>
  <si>
    <t>806
_____
6</t>
  </si>
  <si>
    <t>7632
_____
2345</t>
  </si>
  <si>
    <t>ТССЦпг-03-21-01-001
Перевозка грузов автомобилями-самосвалами грузоподъемностью 10 т, работающих вне карьера, на расстояние: до 1 км I класс груза
1 т груза</t>
  </si>
  <si>
    <t>324
180*1.8</t>
  </si>
  <si>
    <t>192
_____
38</t>
  </si>
  <si>
    <t>1726
_____
540</t>
  </si>
  <si>
    <t>146
_____
29</t>
  </si>
  <si>
    <t>1307
_____
409</t>
  </si>
  <si>
    <t>ТЕР01-02-002-03
Уплотнение грунта прицепными кулачковыми катками 8 т на первый проход по одному следу при толщине слоя: 20 см
1000 м3 уплотненного грунта</t>
  </si>
  <si>
    <t>0,193
193 / 1000</t>
  </si>
  <si>
    <t>2031,73
_____
375,31</t>
  </si>
  <si>
    <t>392
_____
72</t>
  </si>
  <si>
    <t>3266
_____
1036</t>
  </si>
  <si>
    <t>ТЕР01-02-002-06
На каждый последующий проход по одному следу добавлять: к расценке 01-02-002-03
1000 м3 уплотненного грунта</t>
  </si>
  <si>
    <t>1,737
(193*9) / 1000</t>
  </si>
  <si>
    <t>64,85
_____
11,68</t>
  </si>
  <si>
    <t>113
_____
20</t>
  </si>
  <si>
    <t>909
_____
290</t>
  </si>
  <si>
    <t>Итого прямые затраты по смете</t>
  </si>
  <si>
    <t>3197
_____
328</t>
  </si>
  <si>
    <t>20577
_____
4689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</si>
  <si>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</si>
  <si>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</si>
  <si>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</si>
  <si>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</si>
  <si>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</si>
  <si>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</si>
  <si>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</si>
  <si>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механизированным способом</t>
  </si>
  <si>
    <t xml:space="preserve">    Перевозка грузов автотранспортом</t>
  </si>
  <si>
    <t xml:space="preserve">    Итого</t>
  </si>
  <si>
    <t xml:space="preserve">    ВСЕГО по смете</t>
  </si>
  <si>
    <t>ЛОКАЛЬНАЯ СМЕТА №10</t>
  </si>
  <si>
    <t xml:space="preserve">Объект:Газоснабжение жилых домов в пос. Ухановка Советского района г. Челябинска. Вертикальная планировка </t>
  </si>
  <si>
    <t>на Вертикальную планировку</t>
  </si>
  <si>
    <t xml:space="preserve">Раздел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</si>
</sst>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7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54"/>
  <sheetViews>
    <sheetView showGridLines="0" tabSelected="1" topLeftCell="A34" workbookViewId="0">
      <selection activeCell="A25" sqref="A25:U2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76</v>
      </c>
      <c r="B4" s="4"/>
      <c r="C4" s="4"/>
      <c r="D4" s="4"/>
    </row>
    <row r="5" spans="1:26" s="5" customFormat="1" ht="12" x14ac:dyDescent="0.2">
      <c r="A5" s="31"/>
      <c r="B5" s="4"/>
      <c r="C5" s="4"/>
      <c r="D5" s="4"/>
    </row>
    <row r="6" spans="1:26" s="5" customFormat="1" ht="15" x14ac:dyDescent="0.25">
      <c r="A6" s="54" t="s">
        <v>75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6" s="5" customFormat="1" ht="12" x14ac:dyDescent="0.2">
      <c r="A7" s="55" t="s">
        <v>18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6" s="5" customFormat="1" ht="12" x14ac:dyDescent="0.2">
      <c r="A8" s="55" t="s">
        <v>77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6" s="5" customFormat="1" ht="12" x14ac:dyDescent="0.2">
      <c r="A9" s="56" t="s">
        <v>24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</row>
    <row r="10" spans="1:26" s="5" customFormat="1" ht="12" x14ac:dyDescent="0.2"/>
    <row r="11" spans="1:26" s="5" customFormat="1" ht="12" x14ac:dyDescent="0.2">
      <c r="G11" s="57" t="s">
        <v>16</v>
      </c>
      <c r="H11" s="58"/>
      <c r="I11" s="59"/>
      <c r="J11" s="57" t="s">
        <v>17</v>
      </c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</row>
    <row r="12" spans="1:26" s="5" customFormat="1" x14ac:dyDescent="0.2">
      <c r="D12" s="3" t="s">
        <v>1</v>
      </c>
      <c r="G12" s="63">
        <f>3811/1000</f>
        <v>3.8109999999999999</v>
      </c>
      <c r="H12" s="64"/>
      <c r="I12" s="7" t="s">
        <v>2</v>
      </c>
      <c r="J12" s="65">
        <f>28024/1000</f>
        <v>28.024000000000001</v>
      </c>
      <c r="K12" s="66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63">
        <f>0/1000</f>
        <v>0</v>
      </c>
      <c r="H13" s="64"/>
      <c r="I13" s="7" t="s">
        <v>2</v>
      </c>
      <c r="J13" s="65">
        <f>0/1000</f>
        <v>0</v>
      </c>
      <c r="K13" s="66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63">
        <f>0/1000</f>
        <v>0</v>
      </c>
      <c r="H14" s="64"/>
      <c r="I14" s="7" t="s">
        <v>2</v>
      </c>
      <c r="J14" s="65">
        <f>0/1000</f>
        <v>0</v>
      </c>
      <c r="K14" s="66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63">
        <f>(V15+V16)/1000</f>
        <v>2.6380000000000001E-2</v>
      </c>
      <c r="H15" s="64"/>
      <c r="I15" s="7" t="s">
        <v>4</v>
      </c>
      <c r="J15" s="65">
        <f>(W15+W16)/1000</f>
        <v>2.6380000000000001E-2</v>
      </c>
      <c r="K15" s="66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5.72</v>
      </c>
      <c r="W15" s="12">
        <v>5.72</v>
      </c>
      <c r="X15" s="23">
        <v>384</v>
      </c>
      <c r="Y15" s="23">
        <v>365</v>
      </c>
      <c r="Z15" s="23">
        <v>192</v>
      </c>
    </row>
    <row r="16" spans="1:26" s="5" customFormat="1" x14ac:dyDescent="0.2">
      <c r="D16" s="3" t="s">
        <v>5</v>
      </c>
      <c r="G16" s="63">
        <f>384/1000</f>
        <v>0.38400000000000001</v>
      </c>
      <c r="H16" s="64"/>
      <c r="I16" s="7" t="s">
        <v>2</v>
      </c>
      <c r="J16" s="65">
        <f>5495/1000</f>
        <v>5.4950000000000001</v>
      </c>
      <c r="K16" s="66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20.66</v>
      </c>
      <c r="W16" s="12">
        <v>20.66</v>
      </c>
      <c r="X16" s="24">
        <v>5495</v>
      </c>
      <c r="Y16" s="24">
        <v>4437</v>
      </c>
      <c r="Z16" s="24">
        <v>2198</v>
      </c>
    </row>
    <row r="17" spans="1:21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1" s="5" customFormat="1" ht="12" x14ac:dyDescent="0.2">
      <c r="A18" s="30" t="s">
        <v>25</v>
      </c>
    </row>
    <row r="19" spans="1:21" s="5" customFormat="1" thickBot="1" x14ac:dyDescent="0.25">
      <c r="A19" s="17"/>
    </row>
    <row r="20" spans="1:21" s="19" customFormat="1" ht="27" customHeight="1" thickBot="1" x14ac:dyDescent="0.25">
      <c r="A20" s="60" t="s">
        <v>6</v>
      </c>
      <c r="B20" s="60" t="s">
        <v>7</v>
      </c>
      <c r="C20" s="60" t="s">
        <v>8</v>
      </c>
      <c r="D20" s="61" t="s">
        <v>9</v>
      </c>
      <c r="E20" s="61"/>
      <c r="F20" s="61"/>
      <c r="G20" s="61" t="s">
        <v>10</v>
      </c>
      <c r="H20" s="61"/>
      <c r="I20" s="61"/>
      <c r="J20" s="61" t="s">
        <v>11</v>
      </c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</row>
    <row r="21" spans="1:21" s="19" customFormat="1" ht="22.5" customHeight="1" thickBot="1" x14ac:dyDescent="0.25">
      <c r="A21" s="60"/>
      <c r="B21" s="60"/>
      <c r="C21" s="60"/>
      <c r="D21" s="62" t="s">
        <v>0</v>
      </c>
      <c r="E21" s="18" t="s">
        <v>12</v>
      </c>
      <c r="F21" s="18" t="s">
        <v>13</v>
      </c>
      <c r="G21" s="62" t="s">
        <v>0</v>
      </c>
      <c r="H21" s="18" t="s">
        <v>12</v>
      </c>
      <c r="I21" s="18" t="s">
        <v>13</v>
      </c>
      <c r="J21" s="62" t="s">
        <v>0</v>
      </c>
      <c r="K21" s="18" t="s">
        <v>12</v>
      </c>
      <c r="L21" s="18"/>
      <c r="M21" s="18"/>
      <c r="N21" s="18"/>
      <c r="O21" s="18"/>
      <c r="P21" s="18"/>
      <c r="Q21" s="18"/>
      <c r="R21" s="18"/>
      <c r="S21" s="18"/>
      <c r="T21" s="18"/>
      <c r="U21" s="18" t="s">
        <v>13</v>
      </c>
    </row>
    <row r="22" spans="1:21" s="19" customFormat="1" ht="22.5" customHeight="1" thickBot="1" x14ac:dyDescent="0.25">
      <c r="A22" s="60"/>
      <c r="B22" s="60"/>
      <c r="C22" s="60"/>
      <c r="D22" s="62"/>
      <c r="E22" s="18" t="s">
        <v>14</v>
      </c>
      <c r="F22" s="18" t="s">
        <v>15</v>
      </c>
      <c r="G22" s="62"/>
      <c r="H22" s="18" t="s">
        <v>14</v>
      </c>
      <c r="I22" s="18" t="s">
        <v>15</v>
      </c>
      <c r="J22" s="62"/>
      <c r="K22" s="18" t="s">
        <v>14</v>
      </c>
      <c r="L22" s="18"/>
      <c r="M22" s="18"/>
      <c r="N22" s="18"/>
      <c r="O22" s="18"/>
      <c r="P22" s="18"/>
      <c r="Q22" s="18"/>
      <c r="R22" s="18"/>
      <c r="S22" s="18"/>
      <c r="T22" s="18"/>
      <c r="U22" s="18" t="s">
        <v>15</v>
      </c>
    </row>
    <row r="23" spans="1:21" s="4" customFormat="1" x14ac:dyDescent="0.2">
      <c r="A23" s="32">
        <v>1</v>
      </c>
      <c r="B23" s="32">
        <v>2</v>
      </c>
      <c r="C23" s="32">
        <v>3</v>
      </c>
      <c r="D23" s="33">
        <v>4</v>
      </c>
      <c r="E23" s="32">
        <v>5</v>
      </c>
      <c r="F23" s="32">
        <v>6</v>
      </c>
      <c r="G23" s="33">
        <v>7</v>
      </c>
      <c r="H23" s="32">
        <v>8</v>
      </c>
      <c r="I23" s="32">
        <v>9</v>
      </c>
      <c r="J23" s="33">
        <v>10</v>
      </c>
      <c r="K23" s="32">
        <v>11</v>
      </c>
      <c r="L23" s="32"/>
      <c r="M23" s="32"/>
      <c r="N23" s="32"/>
      <c r="O23" s="32"/>
      <c r="P23" s="32"/>
      <c r="Q23" s="32"/>
      <c r="R23" s="32"/>
      <c r="S23" s="32"/>
      <c r="T23" s="32"/>
      <c r="U23" s="32">
        <v>12</v>
      </c>
    </row>
    <row r="24" spans="1:21" s="20" customFormat="1" ht="21" customHeight="1" x14ac:dyDescent="0.2">
      <c r="A24" s="50" t="s">
        <v>78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</row>
    <row r="25" spans="1:21" s="20" customFormat="1" ht="17.850000000000001" customHeight="1" x14ac:dyDescent="0.2">
      <c r="A25" s="52" t="s">
        <v>27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</row>
    <row r="26" spans="1:21" s="20" customFormat="1" ht="60" x14ac:dyDescent="0.2">
      <c r="A26" s="34">
        <v>1</v>
      </c>
      <c r="B26" s="35" t="s">
        <v>28</v>
      </c>
      <c r="C26" s="36" t="s">
        <v>29</v>
      </c>
      <c r="D26" s="37">
        <v>1068.29</v>
      </c>
      <c r="E26" s="38"/>
      <c r="F26" s="37" t="s">
        <v>30</v>
      </c>
      <c r="G26" s="37">
        <v>14</v>
      </c>
      <c r="H26" s="37"/>
      <c r="I26" s="37" t="s">
        <v>31</v>
      </c>
      <c r="J26" s="37">
        <v>125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 t="s">
        <v>32</v>
      </c>
    </row>
    <row r="27" spans="1:21" s="20" customFormat="1" ht="60" x14ac:dyDescent="0.2">
      <c r="A27" s="34">
        <v>2</v>
      </c>
      <c r="B27" s="35" t="s">
        <v>33</v>
      </c>
      <c r="C27" s="36" t="s">
        <v>29</v>
      </c>
      <c r="D27" s="37">
        <v>809.08</v>
      </c>
      <c r="E27" s="38"/>
      <c r="F27" s="37" t="s">
        <v>34</v>
      </c>
      <c r="G27" s="37">
        <v>11</v>
      </c>
      <c r="H27" s="37"/>
      <c r="I27" s="37" t="s">
        <v>35</v>
      </c>
      <c r="J27" s="37">
        <v>94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 t="s">
        <v>36</v>
      </c>
    </row>
    <row r="28" spans="1:21" s="20" customFormat="1" ht="72" x14ac:dyDescent="0.2">
      <c r="A28" s="34">
        <v>3</v>
      </c>
      <c r="B28" s="35" t="s">
        <v>37</v>
      </c>
      <c r="C28" s="36" t="s">
        <v>38</v>
      </c>
      <c r="D28" s="37">
        <v>6724.91</v>
      </c>
      <c r="E28" s="38" t="s">
        <v>39</v>
      </c>
      <c r="F28" s="37" t="s">
        <v>40</v>
      </c>
      <c r="G28" s="37">
        <v>1210</v>
      </c>
      <c r="H28" s="37" t="s">
        <v>41</v>
      </c>
      <c r="I28" s="37" t="s">
        <v>42</v>
      </c>
      <c r="J28" s="37">
        <v>8444</v>
      </c>
      <c r="K28" s="38" t="s">
        <v>43</v>
      </c>
      <c r="L28" s="38"/>
      <c r="M28" s="38"/>
      <c r="N28" s="38"/>
      <c r="O28" s="38"/>
      <c r="P28" s="38"/>
      <c r="Q28" s="38"/>
      <c r="R28" s="38"/>
      <c r="S28" s="38"/>
      <c r="T28" s="38"/>
      <c r="U28" s="38" t="s">
        <v>44</v>
      </c>
    </row>
    <row r="29" spans="1:21" s="20" customFormat="1" ht="72" x14ac:dyDescent="0.2">
      <c r="A29" s="34">
        <v>4</v>
      </c>
      <c r="B29" s="35" t="s">
        <v>45</v>
      </c>
      <c r="C29" s="36" t="s">
        <v>46</v>
      </c>
      <c r="D29" s="37">
        <v>3.63</v>
      </c>
      <c r="E29" s="38"/>
      <c r="F29" s="37">
        <v>3.63</v>
      </c>
      <c r="G29" s="37">
        <v>1176</v>
      </c>
      <c r="H29" s="37"/>
      <c r="I29" s="37">
        <v>1176</v>
      </c>
      <c r="J29" s="37">
        <v>5518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>
        <v>5518</v>
      </c>
    </row>
    <row r="30" spans="1:21" s="20" customFormat="1" ht="60" x14ac:dyDescent="0.2">
      <c r="A30" s="34">
        <v>5</v>
      </c>
      <c r="B30" s="35" t="s">
        <v>28</v>
      </c>
      <c r="C30" s="36" t="s">
        <v>38</v>
      </c>
      <c r="D30" s="37">
        <v>1068.29</v>
      </c>
      <c r="E30" s="38"/>
      <c r="F30" s="37" t="s">
        <v>30</v>
      </c>
      <c r="G30" s="37">
        <v>192</v>
      </c>
      <c r="H30" s="37"/>
      <c r="I30" s="37" t="s">
        <v>47</v>
      </c>
      <c r="J30" s="37">
        <v>1726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 t="s">
        <v>48</v>
      </c>
    </row>
    <row r="31" spans="1:21" s="20" customFormat="1" ht="60" x14ac:dyDescent="0.2">
      <c r="A31" s="34">
        <v>6</v>
      </c>
      <c r="B31" s="35" t="s">
        <v>33</v>
      </c>
      <c r="C31" s="36" t="s">
        <v>38</v>
      </c>
      <c r="D31" s="37">
        <v>809.08</v>
      </c>
      <c r="E31" s="38"/>
      <c r="F31" s="37" t="s">
        <v>34</v>
      </c>
      <c r="G31" s="37">
        <v>146</v>
      </c>
      <c r="H31" s="37"/>
      <c r="I31" s="37" t="s">
        <v>49</v>
      </c>
      <c r="J31" s="37">
        <v>1307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 t="s">
        <v>50</v>
      </c>
    </row>
    <row r="32" spans="1:21" s="20" customFormat="1" ht="72" x14ac:dyDescent="0.2">
      <c r="A32" s="34">
        <v>7</v>
      </c>
      <c r="B32" s="35" t="s">
        <v>51</v>
      </c>
      <c r="C32" s="36" t="s">
        <v>52</v>
      </c>
      <c r="D32" s="37">
        <v>2031.73</v>
      </c>
      <c r="E32" s="38"/>
      <c r="F32" s="37" t="s">
        <v>53</v>
      </c>
      <c r="G32" s="37">
        <v>392</v>
      </c>
      <c r="H32" s="37"/>
      <c r="I32" s="37" t="s">
        <v>54</v>
      </c>
      <c r="J32" s="37">
        <v>3266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 t="s">
        <v>55</v>
      </c>
    </row>
    <row r="33" spans="1:21" s="20" customFormat="1" ht="60" x14ac:dyDescent="0.2">
      <c r="A33" s="39">
        <v>8</v>
      </c>
      <c r="B33" s="40" t="s">
        <v>56</v>
      </c>
      <c r="C33" s="41" t="s">
        <v>57</v>
      </c>
      <c r="D33" s="42">
        <v>64.849999999999994</v>
      </c>
      <c r="E33" s="43"/>
      <c r="F33" s="42" t="s">
        <v>58</v>
      </c>
      <c r="G33" s="42">
        <v>113</v>
      </c>
      <c r="H33" s="42"/>
      <c r="I33" s="42" t="s">
        <v>59</v>
      </c>
      <c r="J33" s="42">
        <v>909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 t="s">
        <v>60</v>
      </c>
    </row>
    <row r="34" spans="1:21" s="20" customFormat="1" ht="36" x14ac:dyDescent="0.2">
      <c r="A34" s="46" t="s">
        <v>61</v>
      </c>
      <c r="B34" s="47"/>
      <c r="C34" s="47"/>
      <c r="D34" s="47"/>
      <c r="E34" s="47"/>
      <c r="F34" s="47"/>
      <c r="G34" s="44">
        <v>3254</v>
      </c>
      <c r="H34" s="44" t="s">
        <v>41</v>
      </c>
      <c r="I34" s="44" t="s">
        <v>62</v>
      </c>
      <c r="J34" s="44">
        <v>21389</v>
      </c>
      <c r="K34" s="44" t="s">
        <v>43</v>
      </c>
      <c r="L34" s="44"/>
      <c r="M34" s="44"/>
      <c r="N34" s="44"/>
      <c r="O34" s="44"/>
      <c r="P34" s="44"/>
      <c r="Q34" s="44"/>
      <c r="R34" s="44"/>
      <c r="S34" s="44"/>
      <c r="T34" s="44"/>
      <c r="U34" s="44" t="s">
        <v>63</v>
      </c>
    </row>
    <row r="35" spans="1:21" s="20" customFormat="1" x14ac:dyDescent="0.2">
      <c r="A35" s="46" t="s">
        <v>64</v>
      </c>
      <c r="B35" s="47"/>
      <c r="C35" s="47"/>
      <c r="D35" s="47"/>
      <c r="E35" s="47"/>
      <c r="F35" s="4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</row>
    <row r="36" spans="1:21" s="20" customFormat="1" x14ac:dyDescent="0.2">
      <c r="A36" s="46" t="s">
        <v>65</v>
      </c>
      <c r="B36" s="47"/>
      <c r="C36" s="47"/>
      <c r="D36" s="47"/>
      <c r="E36" s="47"/>
      <c r="F36" s="47"/>
      <c r="G36" s="44">
        <v>384</v>
      </c>
      <c r="H36" s="44"/>
      <c r="I36" s="44"/>
      <c r="J36" s="44">
        <v>5495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</row>
    <row r="37" spans="1:21" s="20" customFormat="1" x14ac:dyDescent="0.2">
      <c r="A37" s="46" t="s">
        <v>66</v>
      </c>
      <c r="B37" s="47"/>
      <c r="C37" s="47"/>
      <c r="D37" s="47"/>
      <c r="E37" s="47"/>
      <c r="F37" s="47"/>
      <c r="G37" s="44">
        <v>1</v>
      </c>
      <c r="H37" s="44"/>
      <c r="I37" s="44"/>
      <c r="J37" s="44">
        <v>6</v>
      </c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</row>
    <row r="38" spans="1:21" s="20" customFormat="1" x14ac:dyDescent="0.2">
      <c r="A38" s="46" t="s">
        <v>67</v>
      </c>
      <c r="B38" s="47"/>
      <c r="C38" s="47"/>
      <c r="D38" s="47"/>
      <c r="E38" s="47"/>
      <c r="F38" s="47"/>
      <c r="G38" s="44">
        <v>3197</v>
      </c>
      <c r="H38" s="44"/>
      <c r="I38" s="44"/>
      <c r="J38" s="44">
        <v>20577</v>
      </c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</row>
    <row r="39" spans="1:21" s="20" customFormat="1" x14ac:dyDescent="0.2">
      <c r="A39" s="48" t="s">
        <v>68</v>
      </c>
      <c r="B39" s="49"/>
      <c r="C39" s="49"/>
      <c r="D39" s="49"/>
      <c r="E39" s="49"/>
      <c r="F39" s="49"/>
      <c r="G39" s="45">
        <v>365</v>
      </c>
      <c r="H39" s="45"/>
      <c r="I39" s="45"/>
      <c r="J39" s="45">
        <v>4437</v>
      </c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  <row r="40" spans="1:21" s="20" customFormat="1" x14ac:dyDescent="0.2">
      <c r="A40" s="48" t="s">
        <v>69</v>
      </c>
      <c r="B40" s="49"/>
      <c r="C40" s="49"/>
      <c r="D40" s="49"/>
      <c r="E40" s="49"/>
      <c r="F40" s="49"/>
      <c r="G40" s="45">
        <v>192</v>
      </c>
      <c r="H40" s="45"/>
      <c r="I40" s="45"/>
      <c r="J40" s="45">
        <v>2198</v>
      </c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</row>
    <row r="41" spans="1:21" s="20" customFormat="1" x14ac:dyDescent="0.2">
      <c r="A41" s="48" t="s">
        <v>70</v>
      </c>
      <c r="B41" s="49"/>
      <c r="C41" s="49"/>
      <c r="D41" s="49"/>
      <c r="E41" s="49"/>
      <c r="F41" s="49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</row>
    <row r="42" spans="1:21" s="20" customFormat="1" x14ac:dyDescent="0.2">
      <c r="A42" s="46" t="s">
        <v>71</v>
      </c>
      <c r="B42" s="47"/>
      <c r="C42" s="47"/>
      <c r="D42" s="47"/>
      <c r="E42" s="47"/>
      <c r="F42" s="47"/>
      <c r="G42" s="44">
        <v>2635</v>
      </c>
      <c r="H42" s="44"/>
      <c r="I42" s="44"/>
      <c r="J42" s="44">
        <v>22506</v>
      </c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</row>
    <row r="43" spans="1:21" s="20" customFormat="1" x14ac:dyDescent="0.2">
      <c r="A43" s="46" t="s">
        <v>72</v>
      </c>
      <c r="B43" s="47"/>
      <c r="C43" s="47"/>
      <c r="D43" s="47"/>
      <c r="E43" s="47"/>
      <c r="F43" s="47"/>
      <c r="G43" s="44">
        <v>1176</v>
      </c>
      <c r="H43" s="44"/>
      <c r="I43" s="44"/>
      <c r="J43" s="44">
        <v>5518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</row>
    <row r="44" spans="1:21" s="20" customFormat="1" x14ac:dyDescent="0.2">
      <c r="A44" s="46" t="s">
        <v>73</v>
      </c>
      <c r="B44" s="47"/>
      <c r="C44" s="47"/>
      <c r="D44" s="47"/>
      <c r="E44" s="47"/>
      <c r="F44" s="47"/>
      <c r="G44" s="44">
        <v>3811</v>
      </c>
      <c r="H44" s="44"/>
      <c r="I44" s="44"/>
      <c r="J44" s="44">
        <v>28024</v>
      </c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</row>
    <row r="45" spans="1:21" s="20" customFormat="1" x14ac:dyDescent="0.2">
      <c r="A45" s="48" t="s">
        <v>74</v>
      </c>
      <c r="B45" s="49"/>
      <c r="C45" s="49"/>
      <c r="D45" s="49"/>
      <c r="E45" s="49"/>
      <c r="F45" s="49"/>
      <c r="G45" s="45">
        <v>3811</v>
      </c>
      <c r="H45" s="45"/>
      <c r="I45" s="45"/>
      <c r="J45" s="45">
        <v>28024</v>
      </c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</row>
    <row r="46" spans="1:21" s="20" customFormat="1" ht="12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s="20" customFormat="1" x14ac:dyDescent="0.2">
      <c r="A47" s="21"/>
      <c r="B47" s="25" t="s">
        <v>21</v>
      </c>
      <c r="C47" s="26"/>
      <c r="D47" s="27"/>
      <c r="E47" s="27"/>
      <c r="F47" s="26"/>
      <c r="G47" s="28">
        <f>IF(ISBLANK(X15),"",ROUND(Y15/X15,2)*100)</f>
        <v>95</v>
      </c>
      <c r="H47" s="2"/>
      <c r="I47" s="2"/>
      <c r="J47" s="28">
        <f>IF(ISBLANK(X16),"",ROUND(Y16/X16,2)*100)</f>
        <v>81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</row>
    <row r="48" spans="1:21" s="20" customFormat="1" x14ac:dyDescent="0.2">
      <c r="A48" s="21"/>
      <c r="B48" s="25" t="s">
        <v>22</v>
      </c>
      <c r="C48" s="26"/>
      <c r="D48" s="27"/>
      <c r="E48" s="27"/>
      <c r="F48" s="26"/>
      <c r="G48" s="16">
        <f>IF(ISBLANK(X15),"",ROUND(Z15/X15,2)*100)</f>
        <v>50</v>
      </c>
      <c r="H48" s="4"/>
      <c r="I48" s="4"/>
      <c r="J48" s="16">
        <f>IF(ISBLANK(X16),"",ROUND(Z16/X16,2)*100)</f>
        <v>40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</row>
    <row r="49" spans="1:21" s="20" customFormat="1" ht="12" x14ac:dyDescent="0.2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4" customFormat="1" ht="12" x14ac:dyDescent="0.2">
      <c r="A50" s="29" t="s">
        <v>26</v>
      </c>
    </row>
    <row r="51" spans="1:21" s="4" customFormat="1" ht="12" x14ac:dyDescent="0.2">
      <c r="A51" s="22"/>
    </row>
    <row r="52" spans="1:21" s="4" customFormat="1" ht="12" x14ac:dyDescent="0.2">
      <c r="A52" s="29"/>
    </row>
    <row r="53" spans="1:21" s="4" customFormat="1" ht="12" x14ac:dyDescent="0.2">
      <c r="A53" s="17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 s="22" customForma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39">
    <mergeCell ref="G16:H16"/>
    <mergeCell ref="J16:K16"/>
    <mergeCell ref="J21:J22"/>
    <mergeCell ref="G20:I20"/>
    <mergeCell ref="G11:I11"/>
    <mergeCell ref="G15:H15"/>
    <mergeCell ref="J12:K12"/>
    <mergeCell ref="J15:K15"/>
    <mergeCell ref="G13:H13"/>
    <mergeCell ref="G14:H14"/>
    <mergeCell ref="J20:U20"/>
    <mergeCell ref="G21:G22"/>
    <mergeCell ref="J13:K13"/>
    <mergeCell ref="J14:K14"/>
    <mergeCell ref="G12:H12"/>
    <mergeCell ref="A20:A22"/>
    <mergeCell ref="B20:B22"/>
    <mergeCell ref="C20:C22"/>
    <mergeCell ref="D20:F20"/>
    <mergeCell ref="D21:D22"/>
    <mergeCell ref="A6:U6"/>
    <mergeCell ref="A7:U7"/>
    <mergeCell ref="A8:U8"/>
    <mergeCell ref="A9:U9"/>
    <mergeCell ref="J11:U11"/>
    <mergeCell ref="A24:U24"/>
    <mergeCell ref="A25:U25"/>
    <mergeCell ref="A34:F34"/>
    <mergeCell ref="A35:F35"/>
    <mergeCell ref="A36:F36"/>
    <mergeCell ref="A42:F42"/>
    <mergeCell ref="A43:F43"/>
    <mergeCell ref="A44:F44"/>
    <mergeCell ref="A45:F45"/>
    <mergeCell ref="A37:F37"/>
    <mergeCell ref="A38:F38"/>
    <mergeCell ref="A39:F39"/>
    <mergeCell ref="A40:F40"/>
    <mergeCell ref="A41:F4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2020-07-02T05:59:30Z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